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6" i="1"/>
  <c r="G16" i="1"/>
  <c r="G17" i="1"/>
  <c r="I5" i="1"/>
  <c r="I6" i="1"/>
  <c r="I7" i="1"/>
  <c r="I8" i="1"/>
  <c r="I9" i="1"/>
  <c r="I10" i="1"/>
  <c r="I11" i="1"/>
  <c r="I12" i="1"/>
  <c r="I4" i="1"/>
  <c r="H5" i="1"/>
  <c r="H6" i="1"/>
  <c r="H7" i="1"/>
  <c r="H8" i="1"/>
  <c r="H9" i="1"/>
  <c r="H10" i="1"/>
  <c r="H11" i="1"/>
  <c r="H12" i="1"/>
  <c r="H4" i="1"/>
  <c r="G7" i="1"/>
  <c r="G8" i="1"/>
  <c r="G9" i="1"/>
  <c r="G10" i="1"/>
  <c r="G11" i="1"/>
  <c r="G12" i="1"/>
  <c r="G5" i="1"/>
  <c r="G6" i="1"/>
  <c r="G4" i="1"/>
  <c r="D7" i="1"/>
  <c r="D8" i="1"/>
  <c r="D9" i="1"/>
  <c r="D10" i="1"/>
  <c r="D11" i="1"/>
  <c r="D12" i="1"/>
  <c r="D5" i="1"/>
  <c r="D6" i="1"/>
  <c r="D4" i="1"/>
</calcChain>
</file>

<file path=xl/sharedStrings.xml><?xml version="1.0" encoding="utf-8"?>
<sst xmlns="http://schemas.openxmlformats.org/spreadsheetml/2006/main" count="48" uniqueCount="33">
  <si>
    <t>Mã hàng</t>
  </si>
  <si>
    <t>Tên hàng</t>
  </si>
  <si>
    <t>Số lượng</t>
  </si>
  <si>
    <t>Đơn giá</t>
  </si>
  <si>
    <t>Thành tiền</t>
  </si>
  <si>
    <t>Yêu cầu:</t>
  </si>
  <si>
    <t>Tên Hàng</t>
  </si>
  <si>
    <t>Mã Hàng</t>
  </si>
  <si>
    <t>BẢNG KÊ CHI TIẾT BÁN HÀNG</t>
  </si>
  <si>
    <t>THÁNG 05/2015</t>
  </si>
  <si>
    <t>STT</t>
  </si>
  <si>
    <t>Loại</t>
  </si>
  <si>
    <t>Ngày bán</t>
  </si>
  <si>
    <t>AK</t>
  </si>
  <si>
    <t>QT</t>
  </si>
  <si>
    <t>DD</t>
  </si>
  <si>
    <t>DN</t>
  </si>
  <si>
    <t>Loại 1</t>
  </si>
  <si>
    <t>Loại 2</t>
  </si>
  <si>
    <t>Áo kiểu</t>
  </si>
  <si>
    <t>Quần tây</t>
  </si>
  <si>
    <t>Đầm dài</t>
  </si>
  <si>
    <t>Đầm ngắn</t>
  </si>
  <si>
    <t>Bảng thống kê số lượng:</t>
  </si>
  <si>
    <t>Bảng 1:</t>
  </si>
  <si>
    <t>1. Sắp xếp lại bảng tính theo thứ tự tăng dần của Ngày bán, nếu trùng thì sắp giảm dần theo Mã hàng.</t>
  </si>
  <si>
    <t>2. Tên hàng: dựa vào Mã hàng tra trong Bảng 1.</t>
  </si>
  <si>
    <t>3. Đơn giá: dựa vào Mã hàng tra trong Bảng 1 kết hợp với Loại để lấy đơn giá thích hợp.</t>
  </si>
  <si>
    <t>4. Thành tiền = Số lượng * Đơn giá. Tuy nhiên, nếu Số lượng &gt;= 15 thì Thành tiền được giảm 10%.</t>
  </si>
  <si>
    <t>5. Định giá cột Đơn giá, Thành tiền theo dạng sau: 1,000 đồng.</t>
  </si>
  <si>
    <t>6. Tạo thêm cột Ghi chú sau cột Thành tiền. Nếu mặt hàng Đầm ngắn có Số lượng &gt;20 thì ghi "Tặng quà".</t>
  </si>
  <si>
    <t>7. Lập Bảng Thống Kê Số lượng theo mẫu trên.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</si>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</sst>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"/>
    <numFmt numFmtId="165" formatCode="#,##0\ &quot;đồng&quot;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Border="1"/>
    <xf numFmtId="0" fontId="3" fillId="0" borderId="0" xfId="0" applyFont="1"/>
    <xf numFmtId="164" fontId="2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G4" sqref="G4:H12"/>
    </sheetView>
  </sheetViews>
  <sheetFormatPr defaultRowHeight="18.75" x14ac:dyDescent="0.3"/>
  <cols>
    <col min="1" max="1" width="11.140625" style="1" customWidth="1"/>
    <col min="2" max="2" width="16.5703125" style="1" customWidth="1"/>
    <col min="3" max="3" width="11.42578125" style="1" bestFit="1" customWidth="1"/>
    <col min="4" max="4" width="16.5703125" style="1" bestFit="1" customWidth="1"/>
    <col min="5" max="5" width="19.5703125" style="1" bestFit="1" customWidth="1"/>
    <col min="6" max="6" width="11.42578125" style="1" bestFit="1" customWidth="1"/>
    <col min="7" max="7" width="16.85546875" style="1" bestFit="1" customWidth="1"/>
    <col min="8" max="8" width="19.140625" style="1" bestFit="1" customWidth="1"/>
    <col min="9" max="9" width="11.28515625" style="1" bestFit="1" customWidth="1"/>
    <col min="10" max="16384" width="9.140625" style="1"/>
  </cols>
  <sheetData>
    <row r="1" spans="1:9" ht="23.25" x14ac:dyDescent="0.35">
      <c r="A1" s="24" t="s">
        <v>8</v>
      </c>
      <c r="B1" s="24"/>
      <c r="C1" s="24"/>
      <c r="D1" s="24"/>
      <c r="E1" s="24"/>
      <c r="F1" s="24"/>
      <c r="G1" s="24"/>
      <c r="H1" s="24"/>
    </row>
    <row r="2" spans="1:9" ht="23.25" x14ac:dyDescent="0.35">
      <c r="A2" s="28" t="s">
        <v>9</v>
      </c>
      <c r="B2" s="28"/>
      <c r="C2" s="28"/>
      <c r="D2" s="28"/>
      <c r="E2" s="28"/>
      <c r="F2" s="28"/>
      <c r="G2" s="28"/>
      <c r="H2" s="28"/>
    </row>
    <row r="3" spans="1:9" x14ac:dyDescent="0.3">
      <c r="A3" s="12" t="s">
        <v>10</v>
      </c>
      <c r="B3" s="12" t="s">
        <v>0</v>
      </c>
      <c r="C3" s="12" t="s">
        <v>11</v>
      </c>
      <c r="D3" s="12" t="s">
        <v>1</v>
      </c>
      <c r="E3" s="12" t="s">
        <v>12</v>
      </c>
      <c r="F3" s="12" t="s">
        <v>2</v>
      </c>
      <c r="G3" s="12" t="s">
        <v>3</v>
      </c>
      <c r="H3" s="12" t="s">
        <v>4</v>
      </c>
      <c r="I3" s="23" t="s">
        <v>32</v>
      </c>
    </row>
    <row r="4" spans="1:9" x14ac:dyDescent="0.3">
      <c r="A4" s="4">
        <v>1</v>
      </c>
      <c r="B4" s="2" t="s">
        <v>13</v>
      </c>
      <c r="C4" s="4">
        <v>2</v>
      </c>
      <c r="D4" s="3" t="str">
        <f>VLOOKUP(B4,$A$17:$B$20,2,0)</f>
        <v>Áo kiểu</v>
      </c>
      <c r="E4" s="11">
        <v>42860</v>
      </c>
      <c r="F4" s="2">
        <v>24</v>
      </c>
      <c r="G4" s="29">
        <f>VLOOKUP(B4,$A$17:$D$20,IF(C4=1,3,4),0)</f>
        <v>105000</v>
      </c>
      <c r="H4" s="30">
        <f>F4*G4*IF(F4&gt;=15,0.9,1)</f>
        <v>2268000</v>
      </c>
      <c r="I4" s="2" t="str">
        <f>IF(AND(D4="Đầm ngắn",F4&gt;20),"Tặng quà","")</f>
        <v/>
      </c>
    </row>
    <row r="5" spans="1:9" x14ac:dyDescent="0.3">
      <c r="A5" s="4">
        <v>2</v>
      </c>
      <c r="B5" s="2" t="s">
        <v>16</v>
      </c>
      <c r="C5" s="4">
        <v>2</v>
      </c>
      <c r="D5" s="3" t="str">
        <f t="shared" ref="D5:D12" si="0">VLOOKUP(B5,$A$17:$B$20,2,0)</f>
        <v>Đầm ngắn</v>
      </c>
      <c r="E5" s="11">
        <v>42864</v>
      </c>
      <c r="F5" s="2">
        <v>26</v>
      </c>
      <c r="G5" s="29">
        <f t="shared" ref="G5:G12" si="1">VLOOKUP(B5,$A$17:$D$20,IF(C5=1,3,4),0)</f>
        <v>195000</v>
      </c>
      <c r="H5" s="30">
        <f t="shared" ref="H5:H12" si="2">F5*G5*IF(F5&gt;=15,0.9,1)</f>
        <v>4563000</v>
      </c>
      <c r="I5" s="2" t="str">
        <f t="shared" ref="I5:I12" si="3">IF(AND(D5="Đầm ngắn",F5&gt;20),"Tặng quà","")</f>
        <v>Tặng quà</v>
      </c>
    </row>
    <row r="6" spans="1:9" x14ac:dyDescent="0.3">
      <c r="A6" s="4">
        <v>3</v>
      </c>
      <c r="B6" s="2" t="s">
        <v>15</v>
      </c>
      <c r="C6" s="4">
        <v>1</v>
      </c>
      <c r="D6" s="3" t="str">
        <f t="shared" si="0"/>
        <v>Đầm dài</v>
      </c>
      <c r="E6" s="11">
        <v>42866</v>
      </c>
      <c r="F6" s="2">
        <v>22</v>
      </c>
      <c r="G6" s="29">
        <f t="shared" si="1"/>
        <v>250000</v>
      </c>
      <c r="H6" s="30">
        <f t="shared" si="2"/>
        <v>4950000</v>
      </c>
      <c r="I6" s="2" t="str">
        <f t="shared" si="3"/>
        <v/>
      </c>
    </row>
    <row r="7" spans="1:9" x14ac:dyDescent="0.3">
      <c r="A7" s="4">
        <v>4</v>
      </c>
      <c r="B7" s="2" t="s">
        <v>13</v>
      </c>
      <c r="C7" s="4">
        <v>1</v>
      </c>
      <c r="D7" s="3" t="str">
        <f t="shared" si="0"/>
        <v>Áo kiểu</v>
      </c>
      <c r="E7" s="11">
        <v>42867</v>
      </c>
      <c r="F7" s="2">
        <v>25</v>
      </c>
      <c r="G7" s="29">
        <f t="shared" si="1"/>
        <v>95000</v>
      </c>
      <c r="H7" s="30">
        <f t="shared" si="2"/>
        <v>2137500</v>
      </c>
      <c r="I7" s="2" t="str">
        <f t="shared" si="3"/>
        <v/>
      </c>
    </row>
    <row r="8" spans="1:9" x14ac:dyDescent="0.3">
      <c r="A8" s="4">
        <v>5</v>
      </c>
      <c r="B8" s="2" t="s">
        <v>13</v>
      </c>
      <c r="C8" s="4">
        <v>2</v>
      </c>
      <c r="D8" s="3" t="str">
        <f t="shared" si="0"/>
        <v>Áo kiểu</v>
      </c>
      <c r="E8" s="11">
        <v>42867</v>
      </c>
      <c r="F8" s="2">
        <v>13</v>
      </c>
      <c r="G8" s="29">
        <f t="shared" si="1"/>
        <v>105000</v>
      </c>
      <c r="H8" s="30">
        <f t="shared" si="2"/>
        <v>1365000</v>
      </c>
      <c r="I8" s="2" t="str">
        <f t="shared" si="3"/>
        <v/>
      </c>
    </row>
    <row r="9" spans="1:9" x14ac:dyDescent="0.3">
      <c r="A9" s="4">
        <v>6</v>
      </c>
      <c r="B9" s="2" t="s">
        <v>14</v>
      </c>
      <c r="C9" s="4">
        <v>2</v>
      </c>
      <c r="D9" s="3" t="str">
        <f t="shared" si="0"/>
        <v>Quần tây</v>
      </c>
      <c r="E9" s="11">
        <v>42872</v>
      </c>
      <c r="F9" s="2">
        <v>23</v>
      </c>
      <c r="G9" s="29">
        <f t="shared" si="1"/>
        <v>135000</v>
      </c>
      <c r="H9" s="30">
        <f t="shared" si="2"/>
        <v>2794500</v>
      </c>
      <c r="I9" s="2" t="str">
        <f t="shared" si="3"/>
        <v/>
      </c>
    </row>
    <row r="10" spans="1:9" x14ac:dyDescent="0.3">
      <c r="A10" s="4">
        <v>7</v>
      </c>
      <c r="B10" s="2" t="s">
        <v>14</v>
      </c>
      <c r="C10" s="4">
        <v>1</v>
      </c>
      <c r="D10" s="3" t="str">
        <f t="shared" si="0"/>
        <v>Quần tây</v>
      </c>
      <c r="E10" s="11">
        <v>42873</v>
      </c>
      <c r="F10" s="2">
        <v>12</v>
      </c>
      <c r="G10" s="29">
        <f t="shared" si="1"/>
        <v>125000</v>
      </c>
      <c r="H10" s="30">
        <f t="shared" si="2"/>
        <v>1500000</v>
      </c>
      <c r="I10" s="2" t="str">
        <f t="shared" si="3"/>
        <v/>
      </c>
    </row>
    <row r="11" spans="1:9" x14ac:dyDescent="0.3">
      <c r="A11" s="4">
        <v>8</v>
      </c>
      <c r="B11" s="2" t="s">
        <v>16</v>
      </c>
      <c r="C11" s="4">
        <v>1</v>
      </c>
      <c r="D11" s="3" t="str">
        <f t="shared" si="0"/>
        <v>Đầm ngắn</v>
      </c>
      <c r="E11" s="11">
        <v>42875</v>
      </c>
      <c r="F11" s="2">
        <v>17</v>
      </c>
      <c r="G11" s="29">
        <f t="shared" si="1"/>
        <v>185000</v>
      </c>
      <c r="H11" s="30">
        <f t="shared" si="2"/>
        <v>2830500</v>
      </c>
      <c r="I11" s="2" t="str">
        <f t="shared" si="3"/>
        <v/>
      </c>
    </row>
    <row r="12" spans="1:9" x14ac:dyDescent="0.3">
      <c r="A12" s="4">
        <v>9</v>
      </c>
      <c r="B12" s="2" t="s">
        <v>15</v>
      </c>
      <c r="C12" s="4">
        <v>2</v>
      </c>
      <c r="D12" s="3" t="str">
        <f t="shared" si="0"/>
        <v>Đầm dài</v>
      </c>
      <c r="E12" s="11">
        <v>42875</v>
      </c>
      <c r="F12" s="2">
        <v>22</v>
      </c>
      <c r="G12" s="29">
        <f t="shared" si="1"/>
        <v>260000</v>
      </c>
      <c r="H12" s="30">
        <f t="shared" si="2"/>
        <v>5148000</v>
      </c>
      <c r="I12" s="2" t="str">
        <f t="shared" si="3"/>
        <v/>
      </c>
    </row>
    <row r="13" spans="1:9" x14ac:dyDescent="0.3">
      <c r="A13" s="5"/>
      <c r="B13" s="6"/>
      <c r="C13" s="7"/>
      <c r="D13" s="8"/>
      <c r="E13" s="9"/>
      <c r="F13" s="9"/>
      <c r="G13" s="9"/>
    </row>
    <row r="14" spans="1:9" x14ac:dyDescent="0.3">
      <c r="A14" s="27" t="s">
        <v>24</v>
      </c>
      <c r="B14" s="27"/>
      <c r="E14" s="16"/>
      <c r="F14" s="26" t="s">
        <v>23</v>
      </c>
      <c r="G14" s="26"/>
      <c r="H14" s="26"/>
    </row>
    <row r="15" spans="1:9" x14ac:dyDescent="0.3">
      <c r="A15" s="25" t="s">
        <v>7</v>
      </c>
      <c r="B15" s="25" t="s">
        <v>6</v>
      </c>
      <c r="C15" s="25" t="s">
        <v>3</v>
      </c>
      <c r="D15" s="25"/>
      <c r="E15" s="17"/>
      <c r="F15" s="12" t="s">
        <v>1</v>
      </c>
      <c r="G15" s="12" t="s">
        <v>17</v>
      </c>
      <c r="H15" s="19" t="s">
        <v>18</v>
      </c>
    </row>
    <row r="16" spans="1:9" x14ac:dyDescent="0.3">
      <c r="A16" s="25"/>
      <c r="B16" s="25"/>
      <c r="C16" s="12" t="s">
        <v>17</v>
      </c>
      <c r="D16" s="12" t="s">
        <v>18</v>
      </c>
      <c r="E16" s="18"/>
      <c r="F16" s="21" t="s">
        <v>19</v>
      </c>
      <c r="G16" s="20">
        <f>SUMIFS($F$4:$F$12,$D$4:$D$12,F16,$C$4:$C$12,1)</f>
        <v>25</v>
      </c>
      <c r="H16" s="4">
        <f>SUMIFS($F$4:$F$12,$D$4:$D$12,F16,$C$4:$C$12,2)</f>
        <v>37</v>
      </c>
    </row>
    <row r="17" spans="1:8" x14ac:dyDescent="0.3">
      <c r="A17" s="2" t="s">
        <v>13</v>
      </c>
      <c r="B17" s="2" t="s">
        <v>19</v>
      </c>
      <c r="C17" s="2">
        <v>95000</v>
      </c>
      <c r="D17" s="2">
        <v>105000</v>
      </c>
      <c r="E17" s="16"/>
      <c r="F17" s="22" t="s">
        <v>20</v>
      </c>
      <c r="G17" s="20">
        <f>SUMIFS($F$4:$F$12,$D$4:$D$12,F17,$C$4:$C$12,1)</f>
        <v>12</v>
      </c>
      <c r="H17" s="4">
        <f>SUMIFS($F$4:$F$12,$D$4:$D$12,F17,$C$4:$C$12,2)</f>
        <v>23</v>
      </c>
    </row>
    <row r="18" spans="1:8" x14ac:dyDescent="0.3">
      <c r="A18" s="2" t="s">
        <v>14</v>
      </c>
      <c r="B18" s="2" t="s">
        <v>20</v>
      </c>
      <c r="C18" s="2">
        <v>125000</v>
      </c>
      <c r="D18" s="2">
        <v>135000</v>
      </c>
      <c r="E18" s="16"/>
      <c r="F18" s="16"/>
      <c r="G18" s="16"/>
    </row>
    <row r="19" spans="1:8" x14ac:dyDescent="0.3">
      <c r="A19" s="2" t="s">
        <v>15</v>
      </c>
      <c r="B19" s="2" t="s">
        <v>21</v>
      </c>
      <c r="C19" s="2">
        <v>250000</v>
      </c>
      <c r="D19" s="2">
        <v>260000</v>
      </c>
      <c r="E19" s="9"/>
      <c r="F19" s="9"/>
      <c r="G19" s="9"/>
    </row>
    <row r="20" spans="1:8" x14ac:dyDescent="0.3">
      <c r="A20" s="13" t="s">
        <v>16</v>
      </c>
      <c r="B20" s="13" t="s">
        <v>22</v>
      </c>
      <c r="C20" s="13">
        <v>185000</v>
      </c>
      <c r="D20" s="14">
        <v>195000</v>
      </c>
      <c r="E20" s="15"/>
      <c r="F20" s="9"/>
      <c r="G20" s="9"/>
    </row>
    <row r="21" spans="1:8" x14ac:dyDescent="0.3">
      <c r="A21" s="6"/>
      <c r="B21" s="6"/>
      <c r="C21" s="6"/>
      <c r="D21" s="6"/>
      <c r="E21" s="9"/>
      <c r="F21" s="9"/>
      <c r="G21" s="9"/>
    </row>
    <row r="22" spans="1:8" x14ac:dyDescent="0.3">
      <c r="A22" s="10" t="s">
        <v>5</v>
      </c>
    </row>
    <row r="23" spans="1:8" x14ac:dyDescent="0.3">
      <c r="A23" s="1" t="s">
        <v>25</v>
      </c>
    </row>
    <row r="24" spans="1:8" x14ac:dyDescent="0.3">
      <c r="A24" s="1" t="s">
        <v>26</v>
      </c>
    </row>
    <row r="25" spans="1:8" x14ac:dyDescent="0.3">
      <c r="A25" s="1" t="s">
        <v>27</v>
      </c>
    </row>
    <row r="26" spans="1:8" x14ac:dyDescent="0.3">
      <c r="A26" s="1" t="s">
        <v>28</v>
      </c>
    </row>
    <row r="27" spans="1:8" x14ac:dyDescent="0.3">
      <c r="A27" s="1" t="s">
        <v>29</v>
      </c>
    </row>
    <row r="28" spans="1:8" x14ac:dyDescent="0.3">
      <c r="A28" s="1" t="s">
        <v>30</v>
      </c>
    </row>
    <row r="29" spans="1:8" x14ac:dyDescent="0.3">
      <c r="A29" s="1" t="s">
        <v>31</v>
      </c>
    </row>
  </sheetData>
  <sortState ref="A4:H12">
    <sortCondition ref="E4:E12"/>
    <sortCondition descending="1" ref="B4:B12"/>
  </sortState>
  <mergeCells count="7">
    <mergeCell ref="A1:H1"/>
    <mergeCell ref="C15:D15"/>
    <mergeCell ref="F14:H14"/>
    <mergeCell ref="A14:B14"/>
    <mergeCell ref="A15:A16"/>
    <mergeCell ref="B15:B16"/>
    <mergeCell ref="A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2017-04-15T02:45:03Z</dcterms:modified>
</cp:coreProperties>
</file>